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ИНВЕСТ.ПОДГОТОВКА\Приложение 4 Сводный сметный расчет\"/>
    </mc:Choice>
  </mc:AlternateContent>
  <bookViews>
    <workbookView xWindow="0" yWindow="0" windowWidth="28800" windowHeight="12300"/>
  </bookViews>
  <sheets>
    <sheet name=" Населённая местность" sheetId="1" r:id="rId1"/>
    <sheet name="Лист1" sheetId="2" r:id="rId2"/>
  </sheets>
  <externalReferences>
    <externalReference r:id="rId3"/>
    <externalReference r:id="rId4"/>
    <externalReference r:id="rId5"/>
  </externalReferences>
  <definedNames>
    <definedName name="_xlnm._FilterDatabase" localSheetId="0" hidden="1">' Населённая местность'!$A$8:$C$15</definedName>
    <definedName name="_xlnm.Print_Area" localSheetId="0">' Населённая местность'!$A$1:$C$15</definedName>
  </definedNames>
  <calcPr calcId="162913"/>
</workbook>
</file>

<file path=xl/calcChain.xml><?xml version="1.0" encoding="utf-8"?>
<calcChain xmlns="http://schemas.openxmlformats.org/spreadsheetml/2006/main">
  <c r="C12" i="1" l="1"/>
  <c r="C11" i="1" l="1"/>
  <c r="C10" i="1" l="1"/>
  <c r="C13" i="1" s="1"/>
  <c r="C14" i="1" s="1"/>
  <c r="C15" i="1" s="1"/>
</calcChain>
</file>

<file path=xl/sharedStrings.xml><?xml version="1.0" encoding="utf-8"?>
<sst xmlns="http://schemas.openxmlformats.org/spreadsheetml/2006/main" count="12" uniqueCount="12">
  <si>
    <t>№ п/п</t>
  </si>
  <si>
    <t>СВОДНЫЙ СМЕТНЫЙ РАСЧЁТ</t>
  </si>
  <si>
    <t>предельной стоимости закупки</t>
  </si>
  <si>
    <t>Стоимость, руб.</t>
  </si>
  <si>
    <t>Итого по сводному сметному расчёту, с НДС</t>
  </si>
  <si>
    <t>Итого по сводному сметному расчёту, без НДС</t>
  </si>
  <si>
    <t>НДС, 20 %</t>
  </si>
  <si>
    <t>Наименование объекта</t>
  </si>
  <si>
    <t>Строительство ТП 10/0,4 кВ с трансформатором мощностью 1*250 кВА с заходом ВЛ 10 кВ в Ханкайском районе для технологического присоединения заявителя Примтеплоэнерго КГУП, в количестве 1 шт.</t>
  </si>
  <si>
    <t>Строительство ВЛ 6 кВ от  фидера № 7  ПС 110/35/6 кВ Ярославка до проектируемой ТП 6/0,4 кВ для технологического присоединения заявителя ВСК № 1 ООО, протяженностью 0,025км.</t>
  </si>
  <si>
    <t>Объект: Строительство ТП 10/0,4 кВ с трансформатором мощностью 1*250 кВА с заходом ВЛ 10 кВ в Ханкайском районе для технологического присоединения заявителя Примтеплоэнерго КГУП, в количестве 1 шт.; Строительство ВЛ 6 кВ от  фидера № 7  ПС 110/35/6 кВ Ярославка до проектируемой ТП 6/0,4 кВ для технологического присоединения заявителя ВСК № 1 ООО, протяженностью 0,025км.; Строительство КТПН 6/0,4 кВ  с трансформатором мощностью 1*400 кВА в Хорольском районе, для технологического присоединения заявителя ВСК № 1 ООО, в количестве 1 шт.</t>
  </si>
  <si>
    <t>Строительство КТПН 6/0,4 кВ  с трансформатором мощностью 1*400 кВА в Хорольском районе, для технологического присоединения заявителя ВСК № 1 ООО, в количестве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</si>
</sst>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left" vertical="center" wrapText="1"/>
    </xf>
    <xf numFmtId="0" fontId="1" fillId="0" borderId="0" xfId="0" applyFont="1" applyFill="1"/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5" fillId="0" borderId="0" xfId="0" applyFont="1"/>
    <xf numFmtId="4" fontId="7" fillId="0" borderId="4" xfId="0" applyNumberFormat="1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40\&#1059;&#1087;&#1088;&#1072;&#1074;&#1083;&#1077;&#1085;&#1080;&#1077;\&#1057;&#1048;&#1044;&#1058;&#1055;\!!!%20&#1057;&#1091;&#1073;&#1073;&#1086;&#1090;&#1080;&#1085;&#1072;\&#1058;&#1047;%20&#1086;&#1090;%20150%20&#1082;&#1042;&#1090;\&#1083;&#1086;&#1090;%205\K_25-&#1055;&#1069;&#1057;-1098%20&#1052;&#1056;&#1057;&#105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40\&#1059;&#1087;&#1088;&#1072;&#1074;&#1083;&#1077;&#1085;&#1080;&#1077;\&#1057;&#1048;&#1044;&#1058;&#1055;\!!!%20&#1057;&#1091;&#1073;&#1073;&#1086;&#1090;&#1080;&#1085;&#1072;\&#1058;&#1047;%20&#1086;&#1090;%20150%20&#1082;&#1042;&#1090;\&#1083;&#1086;&#1090;%205\K_25-&#1055;&#1069;&#1057;-1378%20&#1052;&#1056;&#1057;&#105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sk.ru\RSK40\&#1059;&#1087;&#1088;&#1072;&#1074;&#1083;&#1077;&#1085;&#1080;&#1077;\&#1057;&#1048;&#1044;&#1058;&#1055;\!!!%20&#1057;&#1091;&#1073;&#1073;&#1086;&#1090;&#1080;&#1085;&#1072;\&#1058;&#1047;%20&#1086;&#1090;%20150%20&#1082;&#1042;&#1090;\&#1083;&#1086;&#1090;%205\K_25-&#1055;&#1069;&#1057;-1379%20&#1052;&#1056;&#1057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 refreshError="1"/>
      <sheetData sheetId="1">
        <row r="49">
          <cell r="F49">
            <v>1.2656720624520774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 refreshError="1"/>
      <sheetData sheetId="1">
        <row r="54">
          <cell r="F54">
            <v>6.191948426227202E-2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 "/>
      <sheetName val="МРСК"/>
    </sheetNames>
    <sheetDataSet>
      <sheetData sheetId="0"/>
      <sheetData sheetId="1">
        <row r="48">
          <cell r="G48">
            <v>1.3566766505704777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G15"/>
  <sheetViews>
    <sheetView tabSelected="1" zoomScale="85" zoomScaleNormal="85" zoomScaleSheetLayoutView="85" workbookViewId="0">
      <selection activeCell="D24" sqref="D24"/>
    </sheetView>
  </sheetViews>
  <sheetFormatPr defaultRowHeight="15.75" x14ac:dyDescent="0.2"/>
  <cols>
    <col min="1" max="1" width="6.85546875" style="1" customWidth="1"/>
    <col min="2" max="2" width="76" style="1" customWidth="1"/>
    <col min="3" max="3" width="42.7109375" style="1" customWidth="1"/>
    <col min="4" max="4" width="18.7109375" style="1" customWidth="1"/>
    <col min="5" max="5" width="16" style="8" customWidth="1"/>
    <col min="6" max="7" width="17.7109375" style="8" customWidth="1"/>
    <col min="8" max="16384" width="9.140625" style="1"/>
  </cols>
  <sheetData>
    <row r="1" spans="1:7" s="3" customFormat="1" ht="36" customHeight="1" x14ac:dyDescent="0.25">
      <c r="A1" s="4"/>
      <c r="B1" s="2"/>
      <c r="C1" s="7"/>
      <c r="D1" s="10"/>
      <c r="E1" s="6"/>
      <c r="F1" s="7"/>
    </row>
    <row r="2" spans="1:7" s="3" customFormat="1" ht="15.75" customHeight="1" x14ac:dyDescent="0.25">
      <c r="A2" s="31" t="s">
        <v>1</v>
      </c>
      <c r="B2" s="31"/>
      <c r="C2" s="31"/>
      <c r="D2" s="12"/>
      <c r="E2" s="12"/>
      <c r="F2" s="12"/>
      <c r="G2" s="12"/>
    </row>
    <row r="3" spans="1:7" s="3" customFormat="1" ht="15.75" customHeight="1" x14ac:dyDescent="0.25">
      <c r="A3" s="28" t="s">
        <v>2</v>
      </c>
      <c r="B3" s="28"/>
      <c r="C3" s="28"/>
      <c r="D3" s="13"/>
      <c r="E3" s="13"/>
      <c r="F3" s="13"/>
      <c r="G3" s="13"/>
    </row>
    <row r="4" spans="1:7" s="3" customFormat="1" ht="15.75" customHeight="1" x14ac:dyDescent="0.25">
      <c r="A4" s="11"/>
      <c r="B4" s="11"/>
      <c r="C4" s="11"/>
      <c r="D4" s="13"/>
      <c r="E4" s="13"/>
      <c r="F4" s="13"/>
      <c r="G4" s="13"/>
    </row>
    <row r="5" spans="1:7" s="3" customFormat="1" ht="42" customHeight="1" x14ac:dyDescent="0.25">
      <c r="A5" s="28" t="s">
        <v>10</v>
      </c>
      <c r="B5" s="28"/>
      <c r="C5" s="28"/>
      <c r="D5" s="13"/>
      <c r="E5" s="13"/>
      <c r="F5" s="13"/>
      <c r="G5" s="13"/>
    </row>
    <row r="6" spans="1:7" s="3" customFormat="1" ht="15.75" customHeight="1" x14ac:dyDescent="0.25">
      <c r="A6" s="28"/>
      <c r="B6" s="28"/>
      <c r="C6" s="28"/>
      <c r="D6" s="13"/>
      <c r="E6" s="13"/>
      <c r="F6" s="13"/>
      <c r="G6" s="13"/>
    </row>
    <row r="7" spans="1:7" s="3" customFormat="1" ht="15.75" customHeight="1" thickBot="1" x14ac:dyDescent="0.3">
      <c r="A7" s="14"/>
      <c r="B7" s="14"/>
      <c r="C7" s="14"/>
      <c r="D7" s="13"/>
      <c r="E7" s="13"/>
      <c r="F7" s="13"/>
      <c r="G7" s="13"/>
    </row>
    <row r="8" spans="1:7" s="5" customFormat="1" ht="16.5" thickBot="1" x14ac:dyDescent="0.3">
      <c r="A8" s="15" t="s">
        <v>0</v>
      </c>
      <c r="B8" s="16" t="s">
        <v>7</v>
      </c>
      <c r="C8" s="17" t="s">
        <v>3</v>
      </c>
    </row>
    <row r="9" spans="1:7" s="5" customFormat="1" ht="16.5" thickBot="1" x14ac:dyDescent="0.3">
      <c r="A9" s="18">
        <v>1</v>
      </c>
      <c r="B9" s="19">
        <v>2</v>
      </c>
      <c r="C9" s="18">
        <v>3</v>
      </c>
    </row>
    <row r="10" spans="1:7" s="9" customFormat="1" ht="42.75" customHeight="1" x14ac:dyDescent="0.25">
      <c r="A10" s="20">
        <v>1</v>
      </c>
      <c r="B10" s="21" t="s">
        <v>8</v>
      </c>
      <c r="C10" s="23">
        <f>[1]МРСК!$F$49*1000000</f>
        <v>1265672.0624520774</v>
      </c>
    </row>
    <row r="11" spans="1:7" s="9" customFormat="1" ht="54" customHeight="1" x14ac:dyDescent="0.25">
      <c r="A11" s="27">
        <v>2</v>
      </c>
      <c r="B11" s="21" t="s">
        <v>9</v>
      </c>
      <c r="C11" s="24">
        <f>[2]МРСК!$F$54*1000000</f>
        <v>61919.484262272017</v>
      </c>
    </row>
    <row r="12" spans="1:7" s="9" customFormat="1" ht="54" customHeight="1" thickBot="1" x14ac:dyDescent="0.3">
      <c r="A12" s="27">
        <v>3</v>
      </c>
      <c r="B12" s="21" t="s">
        <v>11</v>
      </c>
      <c r="C12" s="24">
        <f>[3]МРСК!$G$48*1000000</f>
        <v>1356676.6505704776</v>
      </c>
    </row>
    <row r="13" spans="1:7" s="9" customFormat="1" ht="16.5" thickBot="1" x14ac:dyDescent="0.3">
      <c r="A13" s="32" t="s">
        <v>5</v>
      </c>
      <c r="B13" s="33"/>
      <c r="C13" s="25">
        <f>SUM(C10:C12)</f>
        <v>2684268.197284827</v>
      </c>
    </row>
    <row r="14" spans="1:7" s="9" customFormat="1" ht="16.5" thickBot="1" x14ac:dyDescent="0.3">
      <c r="A14" s="32" t="s">
        <v>6</v>
      </c>
      <c r="B14" s="33"/>
      <c r="C14" s="25">
        <f>C13*0.2</f>
        <v>536853.63945696538</v>
      </c>
    </row>
    <row r="15" spans="1:7" s="22" customFormat="1" thickBot="1" x14ac:dyDescent="0.3">
      <c r="A15" s="29" t="s">
        <v>4</v>
      </c>
      <c r="B15" s="30"/>
      <c r="C15" s="26">
        <f>SUM(C13,C14)</f>
        <v>3221121.8367417925</v>
      </c>
    </row>
  </sheetData>
  <autoFilter ref="A8:C15"/>
  <mergeCells count="7">
    <mergeCell ref="A5:C5"/>
    <mergeCell ref="A15:B15"/>
    <mergeCell ref="A2:C2"/>
    <mergeCell ref="A3:C3"/>
    <mergeCell ref="A13:B13"/>
    <mergeCell ref="A14:B14"/>
    <mergeCell ref="A6:C6"/>
  </mergeCells>
  <phoneticPr fontId="0" type="noConversion"/>
  <pageMargins left="0.75" right="0.53" top="0.42" bottom="0.32" header="0.18" footer="0.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Населённая местность</vt:lpstr>
      <vt:lpstr>Лист1</vt:lpstr>
      <vt:lpstr>' Населённая местность'!Область_печати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2020-06-30T08:00:23Z</cp:lastPrinted>
  <dcterms:created xsi:type="dcterms:W3CDTF">1996-10-08T23:32:33Z</dcterms:created>
  <dcterms:modified xsi:type="dcterms:W3CDTF">2020-07-06T01:09:13Z</dcterms:modified>
</cp:coreProperties>
</file>